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Sheet1" sheetId="1" r:id="rId1"/>
    <sheet name="Sheet3" sheetId="3" r:id="rId2"/>
    <sheet name="Sheet2" sheetId="2" r:id="rId3"/>
  </sheets>
  <calcPr calcId="145621"/>
</workbook>
</file>

<file path=xl/calcChain.xml><?xml version="1.0" encoding="utf-8"?>
<calcChain xmlns="http://schemas.openxmlformats.org/spreadsheetml/2006/main">
  <c r="Q9" i="1" l="1"/>
  <c r="O9" i="1"/>
  <c r="M9" i="1"/>
  <c r="K9" i="1"/>
  <c r="I9" i="1"/>
  <c r="G9" i="1"/>
  <c r="E9" i="1"/>
  <c r="Q8" i="1"/>
  <c r="O8" i="1"/>
  <c r="O10" i="1"/>
  <c r="M8" i="1"/>
  <c r="M10" i="1"/>
  <c r="K8" i="1"/>
  <c r="K10" i="1"/>
  <c r="I8" i="1"/>
  <c r="I10" i="1"/>
  <c r="G8" i="1"/>
  <c r="G10" i="1"/>
  <c r="E8" i="1"/>
  <c r="E10" i="1"/>
  <c r="Q43" i="1"/>
  <c r="O43" i="1"/>
  <c r="M43" i="1"/>
  <c r="K43" i="1"/>
  <c r="I43" i="1"/>
  <c r="G43" i="1"/>
  <c r="E43" i="1"/>
  <c r="Q42" i="1"/>
  <c r="O42" i="1"/>
  <c r="M42" i="1"/>
  <c r="M57" i="1"/>
  <c r="K42" i="1"/>
  <c r="I42" i="1"/>
  <c r="G42" i="1"/>
  <c r="E42" i="1"/>
  <c r="M22" i="1"/>
  <c r="I21" i="1"/>
  <c r="K21" i="1"/>
  <c r="M21" i="1"/>
  <c r="O21" i="1"/>
  <c r="Q21" i="1"/>
  <c r="I22" i="1"/>
  <c r="K22" i="1"/>
  <c r="O22" i="1"/>
  <c r="Q22" i="1"/>
  <c r="G22" i="1"/>
  <c r="G21" i="1"/>
  <c r="S8" i="1"/>
  <c r="S9" i="1"/>
  <c r="G57" i="1"/>
  <c r="I57" i="1"/>
  <c r="K57" i="1"/>
  <c r="O57" i="1"/>
  <c r="S43" i="1"/>
  <c r="S42" i="1"/>
  <c r="I32" i="1"/>
  <c r="K12" i="1"/>
  <c r="K14" i="1"/>
  <c r="E12" i="1"/>
  <c r="E14" i="1"/>
  <c r="M12" i="1"/>
  <c r="M14" i="1"/>
  <c r="I12" i="1"/>
  <c r="I14" i="1"/>
  <c r="G12" i="1"/>
  <c r="G14" i="1"/>
  <c r="O12" i="1"/>
  <c r="O14" i="1"/>
  <c r="Q10" i="1"/>
  <c r="Q32" i="1"/>
  <c r="O32" i="1"/>
  <c r="O34" i="1"/>
  <c r="M32" i="1"/>
  <c r="M34" i="1"/>
  <c r="M36" i="1" s="1"/>
  <c r="K32" i="1"/>
  <c r="K34" i="1"/>
  <c r="K36" i="1" s="1"/>
  <c r="G32" i="1"/>
  <c r="G34" i="1" s="1"/>
  <c r="G36" i="1" s="1"/>
  <c r="Q34" i="1"/>
  <c r="Q36" i="1"/>
  <c r="O36" i="1"/>
  <c r="I34" i="1"/>
  <c r="I36" i="1" s="1"/>
  <c r="E57" i="1"/>
  <c r="E59" i="1" s="1"/>
  <c r="E61" i="1" s="1"/>
  <c r="K59" i="1"/>
  <c r="K61" i="1"/>
  <c r="I59" i="1"/>
  <c r="I61" i="1"/>
  <c r="M59" i="1"/>
  <c r="M61" i="1"/>
  <c r="G59" i="1"/>
  <c r="G61" i="1"/>
  <c r="O59" i="1"/>
  <c r="O61" i="1"/>
  <c r="Q57" i="1"/>
  <c r="S21" i="1"/>
  <c r="S22" i="1"/>
  <c r="S57" i="1"/>
  <c r="S59" i="1" s="1"/>
  <c r="S61" i="1" s="1"/>
  <c r="S10" i="1"/>
  <c r="S12" i="1"/>
  <c r="S14" i="1" s="1"/>
  <c r="Q12" i="1"/>
  <c r="Q14" i="1" s="1"/>
  <c r="R14" i="1" s="1"/>
  <c r="Q59" i="1"/>
  <c r="Q61" i="1" s="1"/>
  <c r="R61" i="1" s="1"/>
  <c r="E22" i="1"/>
  <c r="E21" i="1"/>
  <c r="E32" i="1" s="1"/>
  <c r="S32" i="1"/>
  <c r="S34" i="1" s="1"/>
  <c r="S36" i="1" s="1"/>
  <c r="E34" i="1" l="1"/>
  <c r="E36" i="1" s="1"/>
  <c r="R36" i="1"/>
</calcChain>
</file>

<file path=xl/sharedStrings.xml><?xml version="1.0" encoding="utf-8"?>
<sst xmlns="http://schemas.openxmlformats.org/spreadsheetml/2006/main" count="111" uniqueCount="34">
  <si>
    <t>Design Team Role</t>
  </si>
  <si>
    <t>Company</t>
  </si>
  <si>
    <t>Fee %</t>
  </si>
  <si>
    <t>Total Fee</t>
  </si>
  <si>
    <t>VAT</t>
  </si>
  <si>
    <t>Anticipated Construction</t>
  </si>
  <si>
    <t>Fee for Stage 1/B</t>
  </si>
  <si>
    <t>Fee for Stage 2/C</t>
  </si>
  <si>
    <t>For for Stage 3/D</t>
  </si>
  <si>
    <t>Fee for Stage 4/J</t>
  </si>
  <si>
    <t>Fee for Stage 5/K</t>
  </si>
  <si>
    <t>Cost Range</t>
  </si>
  <si>
    <t xml:space="preserve">Project 2: Sports Facilities </t>
  </si>
  <si>
    <t>Fixed Fee</t>
  </si>
  <si>
    <t>Fee for Stage 6 &amp; 7/L</t>
  </si>
  <si>
    <t xml:space="preserve">Please enter your fixed Fee % assuming Gross Development cost range as stated. </t>
  </si>
  <si>
    <t>ABC</t>
  </si>
  <si>
    <t>Check 1</t>
  </si>
  <si>
    <t>Check 2</t>
  </si>
  <si>
    <t>EXAMPLE</t>
  </si>
  <si>
    <t xml:space="preserve">Project 1: Business School </t>
  </si>
  <si>
    <t>Please enter fee due at each design stage</t>
  </si>
  <si>
    <t>Architect</t>
  </si>
  <si>
    <t>Structural Engineer</t>
  </si>
  <si>
    <t>Lead designer  (including Principal Designer as defined by CDM 2015)</t>
  </si>
  <si>
    <t>Civil and structural engineer</t>
  </si>
  <si>
    <t>Building services engineer</t>
  </si>
  <si>
    <t>Planning consultant</t>
  </si>
  <si>
    <t>BREEAM Approved Professional and Sustainability adviser</t>
  </si>
  <si>
    <t>Oxstalls Development, University of Gloucestershire - Design Team Service - UOG/15/356/REO</t>
  </si>
  <si>
    <t xml:space="preserve">Appendix E Pricing Document </t>
  </si>
  <si>
    <t>£5m to £20m</t>
  </si>
  <si>
    <t>£5m to £20M</t>
  </si>
  <si>
    <t>£1m to £5M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</si>
</sst>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"/>
    <numFmt numFmtId="165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24"/>
      <color theme="1"/>
      <name val="Arial"/>
      <family val="2"/>
    </font>
    <font>
      <b/>
      <sz val="20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4">
    <xf numFmtId="0" fontId="0" fillId="0" borderId="0" xfId="0"/>
    <xf numFmtId="10" fontId="4" fillId="2" borderId="1" xfId="0" applyNumberFormat="1" applyFont="1" applyFill="1" applyBorder="1"/>
    <xf numFmtId="165" fontId="4" fillId="2" borderId="1" xfId="0" applyNumberFormat="1" applyFont="1" applyFill="1" applyBorder="1"/>
    <xf numFmtId="10" fontId="4" fillId="2" borderId="1" xfId="1" applyNumberFormat="1" applyFont="1" applyFill="1" applyBorder="1"/>
    <xf numFmtId="10" fontId="4" fillId="3" borderId="1" xfId="0" applyNumberFormat="1" applyFont="1" applyFill="1" applyBorder="1"/>
    <xf numFmtId="10" fontId="4" fillId="3" borderId="1" xfId="1" applyNumberFormat="1" applyFont="1" applyFill="1" applyBorder="1"/>
    <xf numFmtId="165" fontId="4" fillId="3" borderId="1" xfId="0" applyNumberFormat="1" applyFont="1" applyFill="1" applyBorder="1"/>
    <xf numFmtId="0" fontId="5" fillId="0" borderId="0" xfId="0" applyFont="1" applyBorder="1"/>
    <xf numFmtId="0" fontId="4" fillId="0" borderId="0" xfId="0" applyFont="1" applyBorder="1"/>
    <xf numFmtId="3" fontId="4" fillId="0" borderId="0" xfId="0" applyNumberFormat="1" applyFont="1" applyBorder="1"/>
    <xf numFmtId="3" fontId="6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4" fillId="0" borderId="0" xfId="0" applyFont="1" applyBorder="1" applyAlignment="1">
      <alignment horizontal="right"/>
    </xf>
    <xf numFmtId="9" fontId="4" fillId="0" borderId="0" xfId="0" applyNumberFormat="1" applyFont="1" applyBorder="1"/>
    <xf numFmtId="165" fontId="5" fillId="0" borderId="0" xfId="0" applyNumberFormat="1" applyFont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4" fillId="2" borderId="0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5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 vertical="center"/>
    </xf>
    <xf numFmtId="0" fontId="4" fillId="0" borderId="5" xfId="0" applyFont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165" fontId="4" fillId="0" borderId="6" xfId="0" applyNumberFormat="1" applyFont="1" applyBorder="1"/>
    <xf numFmtId="0" fontId="4" fillId="0" borderId="6" xfId="0" applyFont="1" applyBorder="1"/>
    <xf numFmtId="165" fontId="5" fillId="0" borderId="6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8" xfId="0" applyFont="1" applyBorder="1"/>
    <xf numFmtId="0" fontId="4" fillId="0" borderId="9" xfId="0" applyFont="1" applyBorder="1"/>
    <xf numFmtId="0" fontId="5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165" fontId="5" fillId="0" borderId="8" xfId="0" applyNumberFormat="1" applyFont="1" applyBorder="1"/>
    <xf numFmtId="165" fontId="5" fillId="0" borderId="9" xfId="0" applyNumberFormat="1" applyFont="1" applyBorder="1"/>
    <xf numFmtId="0" fontId="4" fillId="2" borderId="10" xfId="0" applyFont="1" applyFill="1" applyBorder="1" applyAlignment="1">
      <alignment horizontal="center" vertical="center"/>
    </xf>
    <xf numFmtId="10" fontId="4" fillId="2" borderId="0" xfId="0" applyNumberFormat="1" applyFont="1" applyFill="1" applyBorder="1"/>
    <xf numFmtId="10" fontId="4" fillId="2" borderId="0" xfId="1" applyNumberFormat="1" applyFont="1" applyFill="1" applyBorder="1"/>
    <xf numFmtId="165" fontId="4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4"/>
  <sheetViews>
    <sheetView tabSelected="1" zoomScale="80" zoomScaleNormal="80" workbookViewId="0">
      <selection activeCell="I42" sqref="I42"/>
    </sheetView>
  </sheetViews>
  <sheetFormatPr defaultRowHeight="15" x14ac:dyDescent="0.2"/>
  <cols>
    <col min="1" max="1" width="25.140625" style="8" customWidth="1"/>
    <col min="2" max="2" width="27.5703125" style="8" customWidth="1"/>
    <col min="3" max="3" width="22.85546875" style="8" customWidth="1"/>
    <col min="4" max="4" width="9.140625" style="8"/>
    <col min="5" max="5" width="16.140625" style="8" customWidth="1"/>
    <col min="6" max="17" width="14.5703125" style="8" customWidth="1"/>
    <col min="18" max="18" width="14.42578125" style="9" customWidth="1"/>
    <col min="19" max="19" width="14.42578125" style="10" customWidth="1"/>
    <col min="20" max="20" width="17" style="8" customWidth="1"/>
    <col min="21" max="16384" width="9.140625" style="8"/>
  </cols>
  <sheetData>
    <row r="1" spans="1:19" ht="29.25" customHeight="1" thickBot="1" x14ac:dyDescent="0.3">
      <c r="A1" s="7" t="s">
        <v>30</v>
      </c>
    </row>
    <row r="2" spans="1:19" ht="56.25" customHeight="1" thickBot="1" x14ac:dyDescent="0.25">
      <c r="A2" s="11" t="s">
        <v>1</v>
      </c>
      <c r="B2" s="58" t="s">
        <v>16</v>
      </c>
      <c r="C2" s="12" t="s">
        <v>29</v>
      </c>
      <c r="D2" s="13"/>
      <c r="E2" s="13"/>
      <c r="R2" s="14"/>
    </row>
    <row r="3" spans="1:19" ht="15.75" x14ac:dyDescent="0.2">
      <c r="A3" s="36"/>
      <c r="C3" s="63" t="s">
        <v>15</v>
      </c>
      <c r="D3" s="63"/>
      <c r="E3" s="63"/>
      <c r="F3" s="65" t="s">
        <v>21</v>
      </c>
      <c r="G3" s="65"/>
      <c r="H3" s="65"/>
      <c r="I3" s="65"/>
      <c r="J3" s="65"/>
      <c r="K3" s="65"/>
      <c r="L3" s="65"/>
      <c r="M3" s="65"/>
      <c r="N3" s="65"/>
      <c r="O3" s="65"/>
      <c r="P3" s="65"/>
      <c r="Q3" s="38"/>
      <c r="R3" s="15"/>
    </row>
    <row r="4" spans="1:19" ht="26.25" x14ac:dyDescent="0.4">
      <c r="A4" s="39" t="s">
        <v>19</v>
      </c>
      <c r="C4" s="64"/>
      <c r="D4" s="64"/>
      <c r="E4" s="64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40"/>
      <c r="R4" s="15"/>
    </row>
    <row r="5" spans="1:19" ht="15.75" x14ac:dyDescent="0.2">
      <c r="A5" s="41"/>
      <c r="C5" s="64"/>
      <c r="D5" s="64"/>
      <c r="E5" s="64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40"/>
      <c r="R5" s="15"/>
    </row>
    <row r="6" spans="1:19" ht="66" customHeight="1" x14ac:dyDescent="0.2">
      <c r="A6" s="42" t="s">
        <v>0</v>
      </c>
      <c r="B6" s="16" t="s">
        <v>5</v>
      </c>
      <c r="C6" s="17" t="s">
        <v>13</v>
      </c>
      <c r="D6" s="18" t="s">
        <v>2</v>
      </c>
      <c r="E6" s="18" t="s">
        <v>3</v>
      </c>
      <c r="F6" s="67" t="s">
        <v>6</v>
      </c>
      <c r="G6" s="68"/>
      <c r="H6" s="67" t="s">
        <v>7</v>
      </c>
      <c r="I6" s="68"/>
      <c r="J6" s="67" t="s">
        <v>8</v>
      </c>
      <c r="K6" s="68"/>
      <c r="L6" s="67" t="s">
        <v>9</v>
      </c>
      <c r="M6" s="68"/>
      <c r="N6" s="67" t="s">
        <v>10</v>
      </c>
      <c r="O6" s="68"/>
      <c r="P6" s="67" t="s">
        <v>14</v>
      </c>
      <c r="Q6" s="69"/>
      <c r="R6" s="19" t="s">
        <v>17</v>
      </c>
      <c r="S6" s="20" t="s">
        <v>18</v>
      </c>
    </row>
    <row r="7" spans="1:19" ht="15.75" x14ac:dyDescent="0.25">
      <c r="A7" s="43"/>
      <c r="B7" s="21" t="s">
        <v>11</v>
      </c>
      <c r="D7" s="21"/>
      <c r="E7" s="21"/>
      <c r="F7" s="18" t="s">
        <v>2</v>
      </c>
      <c r="G7" s="18" t="s">
        <v>3</v>
      </c>
      <c r="H7" s="18" t="s">
        <v>2</v>
      </c>
      <c r="I7" s="18" t="s">
        <v>3</v>
      </c>
      <c r="J7" s="18" t="s">
        <v>2</v>
      </c>
      <c r="K7" s="18" t="s">
        <v>3</v>
      </c>
      <c r="L7" s="18" t="s">
        <v>2</v>
      </c>
      <c r="M7" s="18" t="s">
        <v>3</v>
      </c>
      <c r="N7" s="18" t="s">
        <v>2</v>
      </c>
      <c r="O7" s="18" t="s">
        <v>3</v>
      </c>
      <c r="P7" s="18" t="s">
        <v>2</v>
      </c>
      <c r="Q7" s="44" t="s">
        <v>3</v>
      </c>
      <c r="R7" s="22"/>
      <c r="S7" s="23"/>
    </row>
    <row r="8" spans="1:19" x14ac:dyDescent="0.2">
      <c r="A8" s="45" t="s">
        <v>22</v>
      </c>
      <c r="B8" s="24" t="s">
        <v>31</v>
      </c>
      <c r="C8" s="25">
        <v>20000000</v>
      </c>
      <c r="D8" s="4">
        <v>0.06</v>
      </c>
      <c r="E8" s="26">
        <f>D8*C8</f>
        <v>1200000</v>
      </c>
      <c r="F8" s="5">
        <v>0.01</v>
      </c>
      <c r="G8" s="6">
        <f>SUM($C$21*F8)</f>
        <v>200000</v>
      </c>
      <c r="H8" s="5">
        <v>0.01</v>
      </c>
      <c r="I8" s="6">
        <f>SUM($C$21*H8)</f>
        <v>200000</v>
      </c>
      <c r="J8" s="5">
        <v>0.01</v>
      </c>
      <c r="K8" s="6">
        <f>SUM($C$21*J8)</f>
        <v>200000</v>
      </c>
      <c r="L8" s="5">
        <v>0.01</v>
      </c>
      <c r="M8" s="6">
        <f>SUM($C$21*L8)</f>
        <v>200000</v>
      </c>
      <c r="N8" s="5">
        <v>0.01</v>
      </c>
      <c r="O8" s="6">
        <f>SUM($C$21*N8)</f>
        <v>200000</v>
      </c>
      <c r="P8" s="5">
        <v>0.01</v>
      </c>
      <c r="Q8" s="6">
        <f>SUM($C$21*P8)</f>
        <v>200000</v>
      </c>
      <c r="R8" s="27"/>
      <c r="S8" s="28">
        <f>+Q8+O8+M8+K8+I8+G8</f>
        <v>1200000</v>
      </c>
    </row>
    <row r="9" spans="1:19" x14ac:dyDescent="0.2">
      <c r="A9" s="45" t="s">
        <v>23</v>
      </c>
      <c r="B9" s="24"/>
      <c r="C9" s="25">
        <v>20000000</v>
      </c>
      <c r="D9" s="4">
        <v>0.06</v>
      </c>
      <c r="E9" s="26">
        <f>D9*C9</f>
        <v>1200000</v>
      </c>
      <c r="F9" s="5">
        <v>0.01</v>
      </c>
      <c r="G9" s="6">
        <f>SUM($C$21*F9)</f>
        <v>200000</v>
      </c>
      <c r="H9" s="5">
        <v>0.01</v>
      </c>
      <c r="I9" s="6">
        <f>SUM($C$21*H9)</f>
        <v>200000</v>
      </c>
      <c r="J9" s="5">
        <v>0.01</v>
      </c>
      <c r="K9" s="6">
        <f>SUM($C$21*J9)</f>
        <v>200000</v>
      </c>
      <c r="L9" s="5">
        <v>0.01</v>
      </c>
      <c r="M9" s="6">
        <f>SUM($C$21*L9)</f>
        <v>200000</v>
      </c>
      <c r="N9" s="5">
        <v>0.01</v>
      </c>
      <c r="O9" s="6">
        <f>SUM($C$21*N9)</f>
        <v>200000</v>
      </c>
      <c r="P9" s="5">
        <v>0.01</v>
      </c>
      <c r="Q9" s="6">
        <f>SUM($C$21*P9)</f>
        <v>200000</v>
      </c>
      <c r="R9" s="27"/>
      <c r="S9" s="28">
        <f>+Q9+O9+M9+K9+I9+G9</f>
        <v>1200000</v>
      </c>
    </row>
    <row r="10" spans="1:19" x14ac:dyDescent="0.2">
      <c r="A10" s="41"/>
      <c r="E10" s="26">
        <f>SUM(E8:E9)</f>
        <v>2400000</v>
      </c>
      <c r="F10" s="26"/>
      <c r="G10" s="26">
        <f>SUM(G8:G9)</f>
        <v>400000</v>
      </c>
      <c r="H10" s="26"/>
      <c r="I10" s="26">
        <f>SUM(I8:I9)</f>
        <v>400000</v>
      </c>
      <c r="J10" s="26"/>
      <c r="K10" s="26">
        <f>SUM(K8:K9)</f>
        <v>400000</v>
      </c>
      <c r="L10" s="26"/>
      <c r="M10" s="26">
        <f>SUM(M8:M9)</f>
        <v>400000</v>
      </c>
      <c r="N10" s="26"/>
      <c r="O10" s="26">
        <f>SUM(O8:O9)</f>
        <v>400000</v>
      </c>
      <c r="P10" s="26"/>
      <c r="Q10" s="46">
        <f>SUM(Q8:Q9)</f>
        <v>400000</v>
      </c>
      <c r="R10" s="27"/>
      <c r="S10" s="29">
        <f>SUM(S8:S9)</f>
        <v>2400000</v>
      </c>
    </row>
    <row r="11" spans="1:19" x14ac:dyDescent="0.2">
      <c r="A11" s="41"/>
      <c r="Q11" s="47"/>
      <c r="R11" s="27"/>
      <c r="S11" s="29"/>
    </row>
    <row r="12" spans="1:19" x14ac:dyDescent="0.2">
      <c r="A12" s="41"/>
      <c r="C12" s="30" t="s">
        <v>4</v>
      </c>
      <c r="D12" s="31">
        <v>0.2</v>
      </c>
      <c r="E12" s="26">
        <f>E10*$D$34</f>
        <v>480000</v>
      </c>
      <c r="F12" s="26"/>
      <c r="G12" s="26">
        <f>G10*$D$34</f>
        <v>80000</v>
      </c>
      <c r="H12" s="26"/>
      <c r="I12" s="26">
        <f>I10*$D$34</f>
        <v>80000</v>
      </c>
      <c r="J12" s="26"/>
      <c r="K12" s="26">
        <f>K10*$D$34</f>
        <v>80000</v>
      </c>
      <c r="L12" s="26"/>
      <c r="M12" s="26">
        <f>M10*$D$34</f>
        <v>80000</v>
      </c>
      <c r="N12" s="26"/>
      <c r="O12" s="26">
        <f>O10*$D$34</f>
        <v>80000</v>
      </c>
      <c r="P12" s="26"/>
      <c r="Q12" s="46">
        <f>Q10*$D$34</f>
        <v>80000</v>
      </c>
      <c r="R12" s="27"/>
      <c r="S12" s="29">
        <f>S10*20%</f>
        <v>480000</v>
      </c>
    </row>
    <row r="13" spans="1:19" x14ac:dyDescent="0.2">
      <c r="A13" s="41"/>
      <c r="Q13" s="47"/>
      <c r="R13" s="27"/>
      <c r="S13" s="29"/>
    </row>
    <row r="14" spans="1:19" ht="15.75" x14ac:dyDescent="0.25">
      <c r="A14" s="41"/>
      <c r="E14" s="32">
        <f>SUM(E10:E13)</f>
        <v>2880000</v>
      </c>
      <c r="F14" s="32"/>
      <c r="G14" s="32">
        <f>SUM(G10:G12)</f>
        <v>480000</v>
      </c>
      <c r="H14" s="32"/>
      <c r="I14" s="32">
        <f>SUM(I10:I12)</f>
        <v>480000</v>
      </c>
      <c r="J14" s="32"/>
      <c r="K14" s="32">
        <f>SUM(K10:K12)</f>
        <v>480000</v>
      </c>
      <c r="L14" s="32"/>
      <c r="M14" s="32">
        <f>SUM(M10:M12)</f>
        <v>480000</v>
      </c>
      <c r="N14" s="32"/>
      <c r="O14" s="32">
        <f>SUM(O10:O12)</f>
        <v>480000</v>
      </c>
      <c r="P14" s="32"/>
      <c r="Q14" s="48">
        <f>SUM(Q10:Q12)</f>
        <v>480000</v>
      </c>
      <c r="R14" s="33">
        <f>SUM(F14:Q14)</f>
        <v>2880000</v>
      </c>
      <c r="S14" s="34">
        <f>SUM(S10:S13)</f>
        <v>2880000</v>
      </c>
    </row>
    <row r="15" spans="1:19" ht="16.5" thickBot="1" x14ac:dyDescent="0.3">
      <c r="A15" s="49"/>
      <c r="B15" s="50"/>
      <c r="C15" s="51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2"/>
      <c r="R15" s="14"/>
    </row>
    <row r="16" spans="1:19" ht="15.75" x14ac:dyDescent="0.2">
      <c r="A16" s="36"/>
      <c r="B16" s="37"/>
      <c r="C16" s="72" t="s">
        <v>15</v>
      </c>
      <c r="D16" s="72"/>
      <c r="E16" s="72"/>
      <c r="F16" s="70" t="s">
        <v>21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53"/>
      <c r="R16" s="15"/>
    </row>
    <row r="17" spans="1:19" ht="26.25" x14ac:dyDescent="0.4">
      <c r="A17" s="54" t="s">
        <v>20</v>
      </c>
      <c r="B17" s="35"/>
      <c r="C17" s="73"/>
      <c r="D17" s="73"/>
      <c r="E17" s="73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55"/>
      <c r="R17" s="15"/>
    </row>
    <row r="18" spans="1:19" ht="15.75" x14ac:dyDescent="0.2">
      <c r="A18" s="41"/>
      <c r="C18" s="73"/>
      <c r="D18" s="73"/>
      <c r="E18" s="73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55"/>
      <c r="R18" s="15"/>
    </row>
    <row r="19" spans="1:19" ht="66" customHeight="1" x14ac:dyDescent="0.2">
      <c r="A19" s="42" t="s">
        <v>0</v>
      </c>
      <c r="B19" s="16" t="s">
        <v>5</v>
      </c>
      <c r="C19" s="17" t="s">
        <v>13</v>
      </c>
      <c r="D19" s="18" t="s">
        <v>2</v>
      </c>
      <c r="E19" s="18" t="s">
        <v>3</v>
      </c>
      <c r="F19" s="67" t="s">
        <v>6</v>
      </c>
      <c r="G19" s="68"/>
      <c r="H19" s="67" t="s">
        <v>7</v>
      </c>
      <c r="I19" s="68"/>
      <c r="J19" s="67" t="s">
        <v>8</v>
      </c>
      <c r="K19" s="68"/>
      <c r="L19" s="67" t="s">
        <v>9</v>
      </c>
      <c r="M19" s="68"/>
      <c r="N19" s="67" t="s">
        <v>10</v>
      </c>
      <c r="O19" s="68"/>
      <c r="P19" s="67" t="s">
        <v>14</v>
      </c>
      <c r="Q19" s="69"/>
      <c r="R19" s="19" t="s">
        <v>17</v>
      </c>
      <c r="S19" s="20" t="s">
        <v>18</v>
      </c>
    </row>
    <row r="20" spans="1:19" ht="15.75" x14ac:dyDescent="0.25">
      <c r="A20" s="43"/>
      <c r="B20" s="21" t="s">
        <v>11</v>
      </c>
      <c r="D20" s="21"/>
      <c r="E20" s="21"/>
      <c r="F20" s="18" t="s">
        <v>2</v>
      </c>
      <c r="G20" s="18" t="s">
        <v>3</v>
      </c>
      <c r="H20" s="18" t="s">
        <v>2</v>
      </c>
      <c r="I20" s="18" t="s">
        <v>3</v>
      </c>
      <c r="J20" s="18" t="s">
        <v>2</v>
      </c>
      <c r="K20" s="18" t="s">
        <v>3</v>
      </c>
      <c r="L20" s="18" t="s">
        <v>2</v>
      </c>
      <c r="M20" s="18" t="s">
        <v>3</v>
      </c>
      <c r="N20" s="18" t="s">
        <v>2</v>
      </c>
      <c r="O20" s="18" t="s">
        <v>3</v>
      </c>
      <c r="P20" s="18" t="s">
        <v>2</v>
      </c>
      <c r="Q20" s="44" t="s">
        <v>3</v>
      </c>
      <c r="R20" s="22"/>
      <c r="S20" s="23"/>
    </row>
    <row r="21" spans="1:19" ht="42.75" x14ac:dyDescent="0.2">
      <c r="A21" s="62" t="s">
        <v>24</v>
      </c>
      <c r="B21" s="24" t="s">
        <v>32</v>
      </c>
      <c r="C21" s="25">
        <v>20000000</v>
      </c>
      <c r="D21" s="1">
        <v>0</v>
      </c>
      <c r="E21" s="26">
        <f>D21*C21</f>
        <v>0</v>
      </c>
      <c r="F21" s="3">
        <v>0</v>
      </c>
      <c r="G21" s="2">
        <f>SUM($C$21*F21)</f>
        <v>0</v>
      </c>
      <c r="H21" s="3">
        <v>0</v>
      </c>
      <c r="I21" s="2">
        <f>SUM($C$21*H21)</f>
        <v>0</v>
      </c>
      <c r="J21" s="3">
        <v>0</v>
      </c>
      <c r="K21" s="2">
        <f>SUM($C$21*J21)</f>
        <v>0</v>
      </c>
      <c r="L21" s="3">
        <v>0</v>
      </c>
      <c r="M21" s="2">
        <f>SUM($C$21*L21)</f>
        <v>0</v>
      </c>
      <c r="N21" s="3">
        <v>0</v>
      </c>
      <c r="O21" s="2">
        <f>SUM($C$21*N21)</f>
        <v>0</v>
      </c>
      <c r="P21" s="3">
        <v>0</v>
      </c>
      <c r="Q21" s="2">
        <f>SUM($C$21*P21)</f>
        <v>0</v>
      </c>
      <c r="R21" s="27"/>
      <c r="S21" s="28">
        <f>+Q21+O21+M21+K21+I21+G21</f>
        <v>0</v>
      </c>
    </row>
    <row r="22" spans="1:19" x14ac:dyDescent="0.2">
      <c r="A22" s="62" t="s">
        <v>22</v>
      </c>
      <c r="B22" s="24"/>
      <c r="C22" s="25">
        <v>20000000</v>
      </c>
      <c r="D22" s="1">
        <v>0</v>
      </c>
      <c r="E22" s="26">
        <f>D22*C22</f>
        <v>0</v>
      </c>
      <c r="F22" s="3">
        <v>0</v>
      </c>
      <c r="G22" s="2">
        <f>SUM($C$21*F22)</f>
        <v>0</v>
      </c>
      <c r="H22" s="3">
        <v>0</v>
      </c>
      <c r="I22" s="2">
        <f>SUM($C$21*H22)</f>
        <v>0</v>
      </c>
      <c r="J22" s="3">
        <v>0</v>
      </c>
      <c r="K22" s="2">
        <f>SUM($C$21*J22)</f>
        <v>0</v>
      </c>
      <c r="L22" s="3">
        <v>0</v>
      </c>
      <c r="M22" s="2">
        <f>SUM($C$21*L22)</f>
        <v>0</v>
      </c>
      <c r="N22" s="3">
        <v>0</v>
      </c>
      <c r="O22" s="2">
        <f>SUM($C$21*N22)</f>
        <v>0</v>
      </c>
      <c r="P22" s="3">
        <v>0</v>
      </c>
      <c r="Q22" s="2">
        <f>SUM($C$21*P22)</f>
        <v>0</v>
      </c>
      <c r="R22" s="27"/>
      <c r="S22" s="28">
        <f>+Q22+O22+M22+K22+I22+G22</f>
        <v>0</v>
      </c>
    </row>
    <row r="23" spans="1:19" ht="28.5" x14ac:dyDescent="0.2">
      <c r="A23" s="62" t="s">
        <v>25</v>
      </c>
      <c r="B23" s="24"/>
      <c r="C23" s="25"/>
      <c r="D23" s="59"/>
      <c r="E23" s="26"/>
      <c r="F23" s="60"/>
      <c r="G23" s="61"/>
      <c r="H23" s="60"/>
      <c r="I23" s="61"/>
      <c r="J23" s="60"/>
      <c r="K23" s="61"/>
      <c r="L23" s="60"/>
      <c r="M23" s="61"/>
      <c r="N23" s="60"/>
      <c r="O23" s="61"/>
      <c r="P23" s="60"/>
      <c r="Q23" s="61"/>
      <c r="R23" s="27"/>
      <c r="S23" s="28"/>
    </row>
    <row r="24" spans="1:19" ht="28.5" x14ac:dyDescent="0.2">
      <c r="A24" s="62" t="s">
        <v>26</v>
      </c>
      <c r="B24" s="24"/>
      <c r="C24" s="25"/>
      <c r="D24" s="59"/>
      <c r="E24" s="26"/>
      <c r="F24" s="60"/>
      <c r="G24" s="61"/>
      <c r="H24" s="60"/>
      <c r="I24" s="61"/>
      <c r="J24" s="60"/>
      <c r="K24" s="61"/>
      <c r="L24" s="60"/>
      <c r="M24" s="61"/>
      <c r="N24" s="60"/>
      <c r="O24" s="61"/>
      <c r="P24" s="60"/>
      <c r="Q24" s="61"/>
      <c r="R24" s="27"/>
      <c r="S24" s="28"/>
    </row>
    <row r="25" spans="1:19" x14ac:dyDescent="0.2">
      <c r="A25" s="62" t="s">
        <v>27</v>
      </c>
      <c r="B25" s="24"/>
      <c r="C25" s="25"/>
      <c r="D25" s="59"/>
      <c r="E25" s="26"/>
      <c r="F25" s="60"/>
      <c r="G25" s="61"/>
      <c r="H25" s="60"/>
      <c r="I25" s="61"/>
      <c r="J25" s="60"/>
      <c r="K25" s="61"/>
      <c r="L25" s="60"/>
      <c r="M25" s="61"/>
      <c r="N25" s="60"/>
      <c r="O25" s="61"/>
      <c r="P25" s="60"/>
      <c r="Q25" s="61"/>
      <c r="R25" s="27"/>
      <c r="S25" s="28"/>
    </row>
    <row r="26" spans="1:19" ht="42.75" x14ac:dyDescent="0.2">
      <c r="A26" s="62" t="s">
        <v>28</v>
      </c>
      <c r="B26" s="24"/>
      <c r="C26" s="25"/>
      <c r="D26" s="59"/>
      <c r="E26" s="26"/>
      <c r="F26" s="60"/>
      <c r="G26" s="61"/>
      <c r="H26" s="60"/>
      <c r="I26" s="61"/>
      <c r="J26" s="60"/>
      <c r="K26" s="61"/>
      <c r="L26" s="60"/>
      <c r="M26" s="61"/>
      <c r="N26" s="60"/>
      <c r="O26" s="61"/>
      <c r="P26" s="60"/>
      <c r="Q26" s="61"/>
      <c r="R26" s="27"/>
      <c r="S26" s="28"/>
    </row>
    <row r="27" spans="1:19" x14ac:dyDescent="0.2">
      <c r="A27" s="45"/>
      <c r="B27" s="24"/>
      <c r="C27" s="25"/>
      <c r="D27" s="59"/>
      <c r="E27" s="26"/>
      <c r="F27" s="60"/>
      <c r="G27" s="61"/>
      <c r="H27" s="60"/>
      <c r="I27" s="61"/>
      <c r="J27" s="60"/>
      <c r="K27" s="61"/>
      <c r="L27" s="60"/>
      <c r="M27" s="61"/>
      <c r="N27" s="60"/>
      <c r="O27" s="61"/>
      <c r="P27" s="60"/>
      <c r="Q27" s="61"/>
      <c r="R27" s="27"/>
      <c r="S27" s="28"/>
    </row>
    <row r="28" spans="1:19" x14ac:dyDescent="0.2">
      <c r="A28" s="45"/>
      <c r="B28" s="24"/>
      <c r="C28" s="25"/>
      <c r="D28" s="59"/>
      <c r="E28" s="26"/>
      <c r="F28" s="60"/>
      <c r="G28" s="61"/>
      <c r="H28" s="60"/>
      <c r="I28" s="61"/>
      <c r="J28" s="60"/>
      <c r="K28" s="61"/>
      <c r="L28" s="60"/>
      <c r="M28" s="61"/>
      <c r="N28" s="60"/>
      <c r="O28" s="61"/>
      <c r="P28" s="60"/>
      <c r="Q28" s="61"/>
      <c r="R28" s="27"/>
      <c r="S28" s="28"/>
    </row>
    <row r="29" spans="1:19" x14ac:dyDescent="0.2">
      <c r="A29" s="45"/>
      <c r="B29" s="24"/>
      <c r="C29" s="25"/>
      <c r="D29" s="59"/>
      <c r="E29" s="26"/>
      <c r="F29" s="60"/>
      <c r="G29" s="61"/>
      <c r="H29" s="60"/>
      <c r="I29" s="61"/>
      <c r="J29" s="60"/>
      <c r="K29" s="61"/>
      <c r="L29" s="60"/>
      <c r="M29" s="61"/>
      <c r="N29" s="60"/>
      <c r="O29" s="61"/>
      <c r="P29" s="60"/>
      <c r="Q29" s="61"/>
      <c r="R29" s="27"/>
      <c r="S29" s="28"/>
    </row>
    <row r="30" spans="1:19" x14ac:dyDescent="0.2">
      <c r="A30" s="45"/>
      <c r="B30" s="24"/>
      <c r="C30" s="25"/>
      <c r="D30" s="59"/>
      <c r="E30" s="26"/>
      <c r="F30" s="60"/>
      <c r="G30" s="61"/>
      <c r="H30" s="60"/>
      <c r="I30" s="61"/>
      <c r="J30" s="60"/>
      <c r="K30" s="61"/>
      <c r="L30" s="60"/>
      <c r="M30" s="61"/>
      <c r="N30" s="60"/>
      <c r="O30" s="61"/>
      <c r="P30" s="60"/>
      <c r="Q30" s="61"/>
      <c r="R30" s="27"/>
      <c r="S30" s="28"/>
    </row>
    <row r="31" spans="1:19" x14ac:dyDescent="0.2">
      <c r="A31" s="45"/>
      <c r="B31" s="24"/>
      <c r="C31" s="25"/>
      <c r="D31" s="59"/>
      <c r="E31" s="26"/>
      <c r="F31" s="60"/>
      <c r="G31" s="61"/>
      <c r="H31" s="60"/>
      <c r="I31" s="61"/>
      <c r="J31" s="60"/>
      <c r="K31" s="61"/>
      <c r="L31" s="60"/>
      <c r="M31" s="61"/>
      <c r="N31" s="60"/>
      <c r="O31" s="61"/>
      <c r="P31" s="60"/>
      <c r="Q31" s="61"/>
      <c r="R31" s="27"/>
      <c r="S31" s="28"/>
    </row>
    <row r="32" spans="1:19" x14ac:dyDescent="0.2">
      <c r="A32" s="41"/>
      <c r="E32" s="26">
        <f>SUM(E21:E22)</f>
        <v>0</v>
      </c>
      <c r="F32" s="26"/>
      <c r="G32" s="26">
        <f>SUM(G21:G22)</f>
        <v>0</v>
      </c>
      <c r="H32" s="26"/>
      <c r="I32" s="26">
        <f>SUM(I21:I22)</f>
        <v>0</v>
      </c>
      <c r="J32" s="26"/>
      <c r="K32" s="26">
        <f>SUM(K21:K22)</f>
        <v>0</v>
      </c>
      <c r="L32" s="26"/>
      <c r="M32" s="26">
        <f>SUM(M21:M22)</f>
        <v>0</v>
      </c>
      <c r="N32" s="26"/>
      <c r="O32" s="26">
        <f>SUM(O21:O22)</f>
        <v>0</v>
      </c>
      <c r="P32" s="26"/>
      <c r="Q32" s="46">
        <f>SUM(Q21:Q22)</f>
        <v>0</v>
      </c>
      <c r="R32" s="27"/>
      <c r="S32" s="29">
        <f>SUM(S21:S22)</f>
        <v>0</v>
      </c>
    </row>
    <row r="33" spans="1:19" x14ac:dyDescent="0.2">
      <c r="A33" s="41"/>
      <c r="Q33" s="47"/>
      <c r="R33" s="27"/>
      <c r="S33" s="29"/>
    </row>
    <row r="34" spans="1:19" x14ac:dyDescent="0.2">
      <c r="A34" s="41"/>
      <c r="C34" s="30" t="s">
        <v>4</v>
      </c>
      <c r="D34" s="31">
        <v>0.2</v>
      </c>
      <c r="E34" s="26">
        <f>E32*$D$34</f>
        <v>0</v>
      </c>
      <c r="F34" s="26"/>
      <c r="G34" s="26">
        <f>G32*$D$34</f>
        <v>0</v>
      </c>
      <c r="H34" s="26"/>
      <c r="I34" s="26">
        <f>I32*$D$34</f>
        <v>0</v>
      </c>
      <c r="J34" s="26"/>
      <c r="K34" s="26">
        <f>K32*$D$34</f>
        <v>0</v>
      </c>
      <c r="L34" s="26"/>
      <c r="M34" s="26">
        <f>M32*$D$34</f>
        <v>0</v>
      </c>
      <c r="N34" s="26"/>
      <c r="O34" s="26">
        <f>O32*$D$34</f>
        <v>0</v>
      </c>
      <c r="P34" s="26"/>
      <c r="Q34" s="46">
        <f>Q32*$D$34</f>
        <v>0</v>
      </c>
      <c r="R34" s="27"/>
      <c r="S34" s="29">
        <f>S32*20%</f>
        <v>0</v>
      </c>
    </row>
    <row r="35" spans="1:19" x14ac:dyDescent="0.2">
      <c r="A35" s="41"/>
      <c r="Q35" s="47"/>
      <c r="R35" s="27"/>
      <c r="S35" s="29"/>
    </row>
    <row r="36" spans="1:19" ht="16.5" thickBot="1" x14ac:dyDescent="0.3">
      <c r="A36" s="49"/>
      <c r="B36" s="50"/>
      <c r="C36" s="50"/>
      <c r="D36" s="50"/>
      <c r="E36" s="56">
        <f>SUM(E32:E35)</f>
        <v>0</v>
      </c>
      <c r="F36" s="56"/>
      <c r="G36" s="56">
        <f>SUM(G32:G34)</f>
        <v>0</v>
      </c>
      <c r="H36" s="56"/>
      <c r="I36" s="56">
        <f>SUM(I32:I34)</f>
        <v>0</v>
      </c>
      <c r="J36" s="56"/>
      <c r="K36" s="56">
        <f>SUM(K32:K34)</f>
        <v>0</v>
      </c>
      <c r="L36" s="56"/>
      <c r="M36" s="56">
        <f>SUM(M32:M34)</f>
        <v>0</v>
      </c>
      <c r="N36" s="56"/>
      <c r="O36" s="56">
        <f>SUM(O32:O34)</f>
        <v>0</v>
      </c>
      <c r="P36" s="56"/>
      <c r="Q36" s="57">
        <f>SUM(Q32:Q34)</f>
        <v>0</v>
      </c>
      <c r="R36" s="33">
        <f>SUM(F36:Q36)</f>
        <v>0</v>
      </c>
      <c r="S36" s="34">
        <f>SUM(S32:S35)</f>
        <v>0</v>
      </c>
    </row>
    <row r="37" spans="1:19" ht="15" customHeight="1" x14ac:dyDescent="0.2">
      <c r="A37" s="41"/>
      <c r="C37" s="73" t="s">
        <v>15</v>
      </c>
      <c r="D37" s="73"/>
      <c r="E37" s="73"/>
      <c r="F37" s="71" t="s">
        <v>21</v>
      </c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55"/>
      <c r="R37" s="15"/>
    </row>
    <row r="38" spans="1:19" ht="26.25" x14ac:dyDescent="0.4">
      <c r="A38" s="54" t="s">
        <v>12</v>
      </c>
      <c r="B38" s="35"/>
      <c r="C38" s="73"/>
      <c r="D38" s="73"/>
      <c r="E38" s="73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55"/>
      <c r="R38" s="15"/>
    </row>
    <row r="39" spans="1:19" ht="15" customHeight="1" x14ac:dyDescent="0.2">
      <c r="A39" s="41"/>
      <c r="C39" s="73"/>
      <c r="D39" s="73"/>
      <c r="E39" s="73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55"/>
      <c r="R39" s="15"/>
    </row>
    <row r="40" spans="1:19" s="13" customFormat="1" ht="66" customHeight="1" x14ac:dyDescent="0.25">
      <c r="A40" s="42" t="s">
        <v>0</v>
      </c>
      <c r="B40" s="16" t="s">
        <v>5</v>
      </c>
      <c r="C40" s="17" t="s">
        <v>13</v>
      </c>
      <c r="D40" s="18" t="s">
        <v>2</v>
      </c>
      <c r="E40" s="18" t="s">
        <v>3</v>
      </c>
      <c r="F40" s="67" t="s">
        <v>6</v>
      </c>
      <c r="G40" s="68"/>
      <c r="H40" s="67" t="s">
        <v>7</v>
      </c>
      <c r="I40" s="68"/>
      <c r="J40" s="67" t="s">
        <v>8</v>
      </c>
      <c r="K40" s="68"/>
      <c r="L40" s="67" t="s">
        <v>9</v>
      </c>
      <c r="M40" s="68"/>
      <c r="N40" s="67" t="s">
        <v>10</v>
      </c>
      <c r="O40" s="68"/>
      <c r="P40" s="67" t="s">
        <v>14</v>
      </c>
      <c r="Q40" s="69"/>
      <c r="R40" s="19" t="s">
        <v>17</v>
      </c>
      <c r="S40" s="20" t="s">
        <v>18</v>
      </c>
    </row>
    <row r="41" spans="1:19" ht="15.75" x14ac:dyDescent="0.25">
      <c r="A41" s="43"/>
      <c r="B41" s="21" t="s">
        <v>11</v>
      </c>
      <c r="D41" s="21"/>
      <c r="E41" s="21"/>
      <c r="F41" s="18" t="s">
        <v>2</v>
      </c>
      <c r="G41" s="18" t="s">
        <v>3</v>
      </c>
      <c r="H41" s="18" t="s">
        <v>2</v>
      </c>
      <c r="I41" s="18" t="s">
        <v>3</v>
      </c>
      <c r="J41" s="18" t="s">
        <v>2</v>
      </c>
      <c r="K41" s="18" t="s">
        <v>3</v>
      </c>
      <c r="L41" s="18" t="s">
        <v>2</v>
      </c>
      <c r="M41" s="18" t="s">
        <v>3</v>
      </c>
      <c r="N41" s="18" t="s">
        <v>2</v>
      </c>
      <c r="O41" s="18" t="s">
        <v>3</v>
      </c>
      <c r="P41" s="18" t="s">
        <v>2</v>
      </c>
      <c r="Q41" s="44" t="s">
        <v>3</v>
      </c>
      <c r="R41" s="22"/>
      <c r="S41" s="23"/>
    </row>
    <row r="42" spans="1:19" ht="42.75" x14ac:dyDescent="0.2">
      <c r="A42" s="62" t="s">
        <v>24</v>
      </c>
      <c r="B42" s="24" t="s">
        <v>33</v>
      </c>
      <c r="C42" s="25">
        <v>5000000</v>
      </c>
      <c r="D42" s="1">
        <v>0</v>
      </c>
      <c r="E42" s="26">
        <f>D42*C42</f>
        <v>0</v>
      </c>
      <c r="F42" s="3">
        <v>0</v>
      </c>
      <c r="G42" s="2">
        <f>SUM($C$21*F42)</f>
        <v>0</v>
      </c>
      <c r="H42" s="3">
        <v>0</v>
      </c>
      <c r="I42" s="2">
        <f>SUM($C$21*H42)</f>
        <v>0</v>
      </c>
      <c r="J42" s="3">
        <v>0</v>
      </c>
      <c r="K42" s="2">
        <f>SUM($C$21*J42)</f>
        <v>0</v>
      </c>
      <c r="L42" s="3">
        <v>0</v>
      </c>
      <c r="M42" s="2">
        <f>SUM($C$21*L42)</f>
        <v>0</v>
      </c>
      <c r="N42" s="3">
        <v>0</v>
      </c>
      <c r="O42" s="2">
        <f>SUM($C$21*N42)</f>
        <v>0</v>
      </c>
      <c r="P42" s="3">
        <v>0</v>
      </c>
      <c r="Q42" s="2">
        <f>SUM($C$21*P42)</f>
        <v>0</v>
      </c>
      <c r="R42" s="27"/>
      <c r="S42" s="28">
        <f>+Q42+O42+M42+K42+I42+G42</f>
        <v>0</v>
      </c>
    </row>
    <row r="43" spans="1:19" x14ac:dyDescent="0.2">
      <c r="A43" s="62" t="s">
        <v>22</v>
      </c>
      <c r="B43" s="24"/>
      <c r="C43" s="25">
        <v>5000000</v>
      </c>
      <c r="D43" s="1">
        <v>0</v>
      </c>
      <c r="E43" s="26">
        <f>D43*C43</f>
        <v>0</v>
      </c>
      <c r="F43" s="3">
        <v>0</v>
      </c>
      <c r="G43" s="2">
        <f>SUM($C$21*F43)</f>
        <v>0</v>
      </c>
      <c r="H43" s="3">
        <v>0</v>
      </c>
      <c r="I43" s="2">
        <f>SUM($C$21*H43)</f>
        <v>0</v>
      </c>
      <c r="J43" s="3">
        <v>0</v>
      </c>
      <c r="K43" s="2">
        <f>SUM($C$21*J43)</f>
        <v>0</v>
      </c>
      <c r="L43" s="3">
        <v>0</v>
      </c>
      <c r="M43" s="2">
        <f>SUM($C$21*L43)</f>
        <v>0</v>
      </c>
      <c r="N43" s="3">
        <v>0</v>
      </c>
      <c r="O43" s="2">
        <f>SUM($C$21*N43)</f>
        <v>0</v>
      </c>
      <c r="P43" s="3">
        <v>0</v>
      </c>
      <c r="Q43" s="2">
        <f>SUM($C$21*P43)</f>
        <v>0</v>
      </c>
      <c r="R43" s="27"/>
      <c r="S43" s="28">
        <f>+Q43+O43+M43+K43+I43+G43</f>
        <v>0</v>
      </c>
    </row>
    <row r="44" spans="1:19" ht="28.5" x14ac:dyDescent="0.2">
      <c r="A44" s="62" t="s">
        <v>25</v>
      </c>
      <c r="B44" s="24"/>
      <c r="C44" s="25"/>
      <c r="D44" s="59"/>
      <c r="E44" s="26"/>
      <c r="F44" s="60"/>
      <c r="G44" s="61"/>
      <c r="H44" s="60"/>
      <c r="I44" s="61"/>
      <c r="J44" s="60"/>
      <c r="K44" s="61"/>
      <c r="L44" s="60"/>
      <c r="M44" s="61"/>
      <c r="N44" s="60"/>
      <c r="O44" s="61"/>
      <c r="P44" s="60"/>
      <c r="Q44" s="61"/>
      <c r="R44" s="27"/>
      <c r="S44" s="28"/>
    </row>
    <row r="45" spans="1:19" ht="28.5" x14ac:dyDescent="0.2">
      <c r="A45" s="62" t="s">
        <v>26</v>
      </c>
      <c r="B45" s="24"/>
      <c r="C45" s="25"/>
      <c r="D45" s="59"/>
      <c r="E45" s="26"/>
      <c r="F45" s="60"/>
      <c r="G45" s="61"/>
      <c r="H45" s="60"/>
      <c r="I45" s="61"/>
      <c r="J45" s="60"/>
      <c r="K45" s="61"/>
      <c r="L45" s="60"/>
      <c r="M45" s="61"/>
      <c r="N45" s="60"/>
      <c r="O45" s="61"/>
      <c r="P45" s="60"/>
      <c r="Q45" s="61"/>
      <c r="R45" s="27"/>
      <c r="S45" s="28"/>
    </row>
    <row r="46" spans="1:19" x14ac:dyDescent="0.2">
      <c r="A46" s="62" t="s">
        <v>27</v>
      </c>
      <c r="B46" s="24"/>
      <c r="C46" s="25"/>
      <c r="D46" s="59"/>
      <c r="E46" s="26"/>
      <c r="F46" s="60"/>
      <c r="G46" s="61"/>
      <c r="H46" s="60"/>
      <c r="I46" s="61"/>
      <c r="J46" s="60"/>
      <c r="K46" s="61"/>
      <c r="L46" s="60"/>
      <c r="M46" s="61"/>
      <c r="N46" s="60"/>
      <c r="O46" s="61"/>
      <c r="P46" s="60"/>
      <c r="Q46" s="61"/>
      <c r="R46" s="27"/>
      <c r="S46" s="28"/>
    </row>
    <row r="47" spans="1:19" ht="42.75" x14ac:dyDescent="0.2">
      <c r="A47" s="62" t="s">
        <v>28</v>
      </c>
      <c r="B47" s="24"/>
      <c r="C47" s="25"/>
      <c r="D47" s="59"/>
      <c r="E47" s="26"/>
      <c r="F47" s="60"/>
      <c r="G47" s="61"/>
      <c r="H47" s="60"/>
      <c r="I47" s="61"/>
      <c r="J47" s="60"/>
      <c r="K47" s="61"/>
      <c r="L47" s="60"/>
      <c r="M47" s="61"/>
      <c r="N47" s="60"/>
      <c r="O47" s="61"/>
      <c r="P47" s="60"/>
      <c r="Q47" s="61"/>
      <c r="R47" s="27"/>
      <c r="S47" s="28"/>
    </row>
    <row r="48" spans="1:19" x14ac:dyDescent="0.2">
      <c r="A48" s="45"/>
      <c r="B48" s="24"/>
      <c r="C48" s="25"/>
      <c r="D48" s="59"/>
      <c r="E48" s="26"/>
      <c r="F48" s="60"/>
      <c r="G48" s="61"/>
      <c r="H48" s="60"/>
      <c r="I48" s="61"/>
      <c r="J48" s="60"/>
      <c r="K48" s="61"/>
      <c r="L48" s="60"/>
      <c r="M48" s="61"/>
      <c r="N48" s="60"/>
      <c r="O48" s="61"/>
      <c r="P48" s="60"/>
      <c r="Q48" s="61"/>
      <c r="R48" s="27"/>
      <c r="S48" s="28"/>
    </row>
    <row r="49" spans="1:19" x14ac:dyDescent="0.2">
      <c r="A49" s="45"/>
      <c r="B49" s="24"/>
      <c r="C49" s="25"/>
      <c r="D49" s="59"/>
      <c r="E49" s="26"/>
      <c r="F49" s="60"/>
      <c r="G49" s="61"/>
      <c r="H49" s="60"/>
      <c r="I49" s="61"/>
      <c r="J49" s="60"/>
      <c r="K49" s="61"/>
      <c r="L49" s="60"/>
      <c r="M49" s="61"/>
      <c r="N49" s="60"/>
      <c r="O49" s="61"/>
      <c r="P49" s="60"/>
      <c r="Q49" s="61"/>
      <c r="R49" s="27"/>
      <c r="S49" s="28"/>
    </row>
    <row r="50" spans="1:19" x14ac:dyDescent="0.2">
      <c r="A50" s="45"/>
      <c r="B50" s="24"/>
      <c r="C50" s="25"/>
      <c r="D50" s="59"/>
      <c r="E50" s="26"/>
      <c r="F50" s="60"/>
      <c r="G50" s="61"/>
      <c r="H50" s="60"/>
      <c r="I50" s="61"/>
      <c r="J50" s="60"/>
      <c r="K50" s="61"/>
      <c r="L50" s="60"/>
      <c r="M50" s="61"/>
      <c r="N50" s="60"/>
      <c r="O50" s="61"/>
      <c r="P50" s="60"/>
      <c r="Q50" s="61"/>
      <c r="R50" s="27"/>
      <c r="S50" s="28"/>
    </row>
    <row r="51" spans="1:19" x14ac:dyDescent="0.2">
      <c r="A51" s="45"/>
      <c r="B51" s="24"/>
      <c r="C51" s="25"/>
      <c r="D51" s="59"/>
      <c r="E51" s="26"/>
      <c r="F51" s="60"/>
      <c r="G51" s="61"/>
      <c r="H51" s="60"/>
      <c r="I51" s="61"/>
      <c r="J51" s="60"/>
      <c r="K51" s="61"/>
      <c r="L51" s="60"/>
      <c r="M51" s="61"/>
      <c r="N51" s="60"/>
      <c r="O51" s="61"/>
      <c r="P51" s="60"/>
      <c r="Q51" s="61"/>
      <c r="R51" s="27"/>
      <c r="S51" s="28"/>
    </row>
    <row r="52" spans="1:19" x14ac:dyDescent="0.2">
      <c r="A52" s="45"/>
      <c r="B52" s="24"/>
      <c r="C52" s="25"/>
      <c r="D52" s="59"/>
      <c r="E52" s="26"/>
      <c r="F52" s="60"/>
      <c r="G52" s="61"/>
      <c r="H52" s="60"/>
      <c r="I52" s="61"/>
      <c r="J52" s="60"/>
      <c r="K52" s="61"/>
      <c r="L52" s="60"/>
      <c r="M52" s="61"/>
      <c r="N52" s="60"/>
      <c r="O52" s="61"/>
      <c r="P52" s="60"/>
      <c r="Q52" s="61"/>
      <c r="R52" s="27"/>
      <c r="S52" s="28"/>
    </row>
    <row r="53" spans="1:19" x14ac:dyDescent="0.2">
      <c r="A53" s="45"/>
      <c r="B53" s="24"/>
      <c r="C53" s="25"/>
      <c r="D53" s="59"/>
      <c r="E53" s="26"/>
      <c r="F53" s="60"/>
      <c r="G53" s="61"/>
      <c r="H53" s="60"/>
      <c r="I53" s="61"/>
      <c r="J53" s="60"/>
      <c r="K53" s="61"/>
      <c r="L53" s="60"/>
      <c r="M53" s="61"/>
      <c r="N53" s="60"/>
      <c r="O53" s="61"/>
      <c r="P53" s="60"/>
      <c r="Q53" s="61"/>
      <c r="R53" s="27"/>
      <c r="S53" s="28"/>
    </row>
    <row r="54" spans="1:19" x14ac:dyDescent="0.2">
      <c r="A54" s="45"/>
      <c r="B54" s="24"/>
      <c r="C54" s="25"/>
      <c r="D54" s="59"/>
      <c r="E54" s="26"/>
      <c r="F54" s="60"/>
      <c r="G54" s="61"/>
      <c r="H54" s="60"/>
      <c r="I54" s="61"/>
      <c r="J54" s="60"/>
      <c r="K54" s="61"/>
      <c r="L54" s="60"/>
      <c r="M54" s="61"/>
      <c r="N54" s="60"/>
      <c r="O54" s="61"/>
      <c r="P54" s="60"/>
      <c r="Q54" s="61"/>
      <c r="R54" s="27"/>
      <c r="S54" s="28"/>
    </row>
    <row r="55" spans="1:19" x14ac:dyDescent="0.2">
      <c r="A55" s="45"/>
      <c r="B55" s="24"/>
      <c r="C55" s="25"/>
      <c r="D55" s="59"/>
      <c r="E55" s="26"/>
      <c r="F55" s="60"/>
      <c r="G55" s="61"/>
      <c r="H55" s="60"/>
      <c r="I55" s="61"/>
      <c r="J55" s="60"/>
      <c r="K55" s="61"/>
      <c r="L55" s="60"/>
      <c r="M55" s="61"/>
      <c r="N55" s="60"/>
      <c r="O55" s="61"/>
      <c r="P55" s="60"/>
      <c r="Q55" s="61"/>
      <c r="R55" s="27"/>
      <c r="S55" s="28"/>
    </row>
    <row r="56" spans="1:19" x14ac:dyDescent="0.2">
      <c r="A56" s="45"/>
      <c r="B56" s="24"/>
      <c r="C56" s="25"/>
      <c r="D56" s="59"/>
      <c r="E56" s="26"/>
      <c r="F56" s="60"/>
      <c r="G56" s="61"/>
      <c r="H56" s="60"/>
      <c r="I56" s="61"/>
      <c r="J56" s="60"/>
      <c r="K56" s="61"/>
      <c r="L56" s="60"/>
      <c r="M56" s="61"/>
      <c r="N56" s="60"/>
      <c r="O56" s="61"/>
      <c r="P56" s="60"/>
      <c r="Q56" s="61"/>
      <c r="R56" s="27"/>
      <c r="S56" s="28"/>
    </row>
    <row r="57" spans="1:19" x14ac:dyDescent="0.2">
      <c r="A57" s="41"/>
      <c r="E57" s="26">
        <f>SUM(E42:E43)</f>
        <v>0</v>
      </c>
      <c r="F57" s="26"/>
      <c r="G57" s="26">
        <f>SUM(G42:G43)</f>
        <v>0</v>
      </c>
      <c r="H57" s="26"/>
      <c r="I57" s="26">
        <f>SUM(I42:I43)</f>
        <v>0</v>
      </c>
      <c r="J57" s="26"/>
      <c r="K57" s="26">
        <f>SUM(K42:K43)</f>
        <v>0</v>
      </c>
      <c r="L57" s="26"/>
      <c r="M57" s="26">
        <f>SUM(M42:M43)</f>
        <v>0</v>
      </c>
      <c r="N57" s="26"/>
      <c r="O57" s="26">
        <f>SUM(O42:O43)</f>
        <v>0</v>
      </c>
      <c r="P57" s="26"/>
      <c r="Q57" s="46">
        <f>SUM(Q42:Q43)</f>
        <v>0</v>
      </c>
      <c r="R57" s="27"/>
      <c r="S57" s="29">
        <f>SUM(S42:S43)</f>
        <v>0</v>
      </c>
    </row>
    <row r="58" spans="1:19" x14ac:dyDescent="0.2">
      <c r="A58" s="41"/>
      <c r="Q58" s="47"/>
      <c r="R58" s="27"/>
      <c r="S58" s="29"/>
    </row>
    <row r="59" spans="1:19" x14ac:dyDescent="0.2">
      <c r="A59" s="41"/>
      <c r="C59" s="30" t="s">
        <v>4</v>
      </c>
      <c r="D59" s="31">
        <v>0.2</v>
      </c>
      <c r="E59" s="26">
        <f>E57*$D$34</f>
        <v>0</v>
      </c>
      <c r="F59" s="26"/>
      <c r="G59" s="26">
        <f>G57*$D$34</f>
        <v>0</v>
      </c>
      <c r="H59" s="26"/>
      <c r="I59" s="26">
        <f>I57*$D$34</f>
        <v>0</v>
      </c>
      <c r="J59" s="26"/>
      <c r="K59" s="26">
        <f>K57*$D$34</f>
        <v>0</v>
      </c>
      <c r="L59" s="26"/>
      <c r="M59" s="26">
        <f>M57*$D$34</f>
        <v>0</v>
      </c>
      <c r="N59" s="26"/>
      <c r="O59" s="26">
        <f>O57*$D$34</f>
        <v>0</v>
      </c>
      <c r="P59" s="26"/>
      <c r="Q59" s="46">
        <f>Q57*$D$34</f>
        <v>0</v>
      </c>
      <c r="R59" s="27"/>
      <c r="S59" s="29">
        <f>S57*20%</f>
        <v>0</v>
      </c>
    </row>
    <row r="60" spans="1:19" x14ac:dyDescent="0.2">
      <c r="A60" s="41"/>
      <c r="Q60" s="47"/>
      <c r="R60" s="27"/>
      <c r="S60" s="29"/>
    </row>
    <row r="61" spans="1:19" ht="16.5" thickBot="1" x14ac:dyDescent="0.3">
      <c r="A61" s="49"/>
      <c r="B61" s="50"/>
      <c r="C61" s="50"/>
      <c r="D61" s="50"/>
      <c r="E61" s="56">
        <f>SUM(E57:E60)</f>
        <v>0</v>
      </c>
      <c r="F61" s="56"/>
      <c r="G61" s="56">
        <f>SUM(G57:G59)</f>
        <v>0</v>
      </c>
      <c r="H61" s="56"/>
      <c r="I61" s="56">
        <f>SUM(I57:I59)</f>
        <v>0</v>
      </c>
      <c r="J61" s="56"/>
      <c r="K61" s="56">
        <f>SUM(K57:K59)</f>
        <v>0</v>
      </c>
      <c r="L61" s="56"/>
      <c r="M61" s="56">
        <f>SUM(M57:M59)</f>
        <v>0</v>
      </c>
      <c r="N61" s="56"/>
      <c r="O61" s="56">
        <f>SUM(O57:O59)</f>
        <v>0</v>
      </c>
      <c r="P61" s="56"/>
      <c r="Q61" s="57">
        <f>SUM(Q57:Q59)</f>
        <v>0</v>
      </c>
      <c r="R61" s="33">
        <f>SUM(F61:Q61)</f>
        <v>0</v>
      </c>
      <c r="S61" s="34">
        <f>SUM(S57:S60)</f>
        <v>0</v>
      </c>
    </row>
    <row r="62" spans="1:19" x14ac:dyDescent="0.2">
      <c r="R62" s="27"/>
      <c r="S62" s="23"/>
    </row>
    <row r="63" spans="1:19" x14ac:dyDescent="0.2">
      <c r="R63" s="14"/>
    </row>
    <row r="64" spans="1:19" x14ac:dyDescent="0.2">
      <c r="R64" s="14"/>
    </row>
  </sheetData>
  <mergeCells count="24">
    <mergeCell ref="P40:Q40"/>
    <mergeCell ref="F16:P18"/>
    <mergeCell ref="C16:E18"/>
    <mergeCell ref="C37:E39"/>
    <mergeCell ref="F37:P39"/>
    <mergeCell ref="F19:G19"/>
    <mergeCell ref="H19:I19"/>
    <mergeCell ref="J19:K19"/>
    <mergeCell ref="L19:M19"/>
    <mergeCell ref="N19:O19"/>
    <mergeCell ref="P19:Q19"/>
    <mergeCell ref="F40:G40"/>
    <mergeCell ref="H40:I40"/>
    <mergeCell ref="J40:K40"/>
    <mergeCell ref="L40:M40"/>
    <mergeCell ref="N40:O40"/>
    <mergeCell ref="C3:E5"/>
    <mergeCell ref="F3:P5"/>
    <mergeCell ref="F6:G6"/>
    <mergeCell ref="H6:I6"/>
    <mergeCell ref="J6:K6"/>
    <mergeCell ref="L6:M6"/>
    <mergeCell ref="N6:O6"/>
    <mergeCell ref="P6:Q6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HARE, Robin</cp:lastModifiedBy>
  <cp:lastPrinted>2015-07-22T15:11:53Z</cp:lastPrinted>
  <dcterms:created xsi:type="dcterms:W3CDTF">2013-10-03T20:01:35Z</dcterms:created>
  <dcterms:modified xsi:type="dcterms:W3CDTF">2015-09-18T12:45:16Z</dcterms:modified>
</cp:coreProperties>
</file>